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S47" i="1"/>
  <c r="AS63"/>
  <c r="AS64"/>
  <c r="AA63"/>
  <c r="AA64"/>
  <c r="AO60"/>
  <c r="AO61"/>
  <c r="AA60"/>
  <c r="AA61"/>
  <c r="AS36"/>
  <c r="AO36"/>
  <c r="AA36"/>
  <c r="AA29"/>
  <c r="AO27"/>
  <c r="AS46"/>
  <c r="AO46"/>
  <c r="AS61"/>
  <c r="AS60" s="1"/>
  <c r="AO67"/>
  <c r="AO66" s="1"/>
  <c r="AA58"/>
  <c r="AA57" s="1"/>
  <c r="AA47"/>
  <c r="AA46" s="1"/>
  <c r="AO40"/>
  <c r="AA40"/>
  <c r="AS27"/>
  <c r="AA27"/>
  <c r="AS42" l="1"/>
  <c r="AO42"/>
  <c r="AO39" s="1"/>
  <c r="AA42"/>
  <c r="AA39" s="1"/>
  <c r="AS40"/>
  <c r="AS39" l="1"/>
  <c r="AS35"/>
  <c r="AA35"/>
  <c r="AS58"/>
  <c r="AS57" s="1"/>
  <c r="AO58"/>
  <c r="AO57" s="1"/>
  <c r="AA50"/>
  <c r="AA16" l="1"/>
  <c r="AA15" s="1"/>
  <c r="AA69" s="1"/>
  <c r="AS67"/>
  <c r="AS66" s="1"/>
  <c r="AO16"/>
  <c r="AS16"/>
  <c r="AS29"/>
  <c r="AO29"/>
  <c r="AO35"/>
  <c r="AA67"/>
  <c r="AA66" s="1"/>
  <c r="AO64"/>
  <c r="AO63" s="1"/>
  <c r="AS50"/>
  <c r="AS49" s="1"/>
  <c r="AO50"/>
  <c r="AO49" s="1"/>
  <c r="AA49"/>
  <c r="AO15" l="1"/>
  <c r="AO69" s="1"/>
  <c r="AS15"/>
  <c r="AS69" s="1"/>
</calcChain>
</file>

<file path=xl/sharedStrings.xml><?xml version="1.0" encoding="utf-8"?>
<sst xmlns="http://schemas.openxmlformats.org/spreadsheetml/2006/main" count="476" uniqueCount="150">
  <si>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</si>
  <si>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</si>
  <si>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</si>
  <si>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</si>
  <si>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</si>
  <si>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</si>
  <si>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</si>
  <si>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</si>
  <si>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</si>
  <si>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</si>
  <si>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</si>
  <si>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</si>
  <si>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</si>
  <si>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</si>
  <si>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</si>
  <si>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</si>
  <si>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</si>
  <si>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</si>
  <si>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</si>
  <si>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</si>
  <si>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</si>
  <si>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</si>
  <si>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</si>
  <si>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</si>
  <si>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</si>
  <si>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</si>
  <si>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</si>
  <si>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</si>
  <si>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</si>
  <si>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</si>
  <si>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</si>
  <si>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</si>
  <si>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</si>
  <si>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</si>
  <si>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</si>
  <si>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</si>
  <si>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</si>
  <si>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</si>
  <si>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</si>
  <si>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</si>
  <si>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</si>
  <si>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</si>
  <si>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</si>
  <si>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</si>
  <si>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</si>
  <si>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</si>
  <si>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</si>
  <si>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</si>
  <si>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</si>
  <si>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</si>
  <si>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</si>
  <si>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</si>
  <si>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</si>
  <si>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</si>
  <si>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</si>
  <si>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</si>
  <si>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</si>
  <si>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</si>
  <si>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</si>
  <si>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</si>
  <si>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</si>
  <si>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</si>
  <si>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</si>
  <si>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</si>
  <si>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</si>
  <si>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</si>
  <si>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</si>
  <si>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</si>
  <si>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</si>
  <si>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</si>
  <si>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</si>
  <si>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</si>
  <si>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</si>
  <si>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</si>
  <si>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</si>
  <si>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</si>
  <si>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</si>
  <si>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</si>
  <si>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</si>
  <si>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</si>
  <si>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</si>
  <si>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</si>
  <si>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</si>
  <si>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</si>
  <si>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</si>
  <si>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</si>
  <si>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</si>
  <si>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</si>
  <si>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</si>
  <si>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</si>
  <si>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</si>
  <si>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</si>
  <si>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</si>
  <si>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</si>
  <si>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</si>
  <si>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</si>
  <si>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</si>
  <si>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</si>
  <si>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</si>
  <si>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</si>
  <si>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</si>
  <si>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</si>
  <si>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</si>
  <si>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</si>
  <si>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</si>
  <si>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</si>
  <si>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</si>
  <si>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</si>
  <si>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</si>
  <si>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</si>
  <si>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</si>
  <si>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</si>
  <si>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</si>
  <si>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</si>
  <si>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</si>
  <si>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</si>
  <si>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</si>
  <si>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</si>
  <si>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</si>
  <si>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</si>
  <si>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</si>
  <si>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</si>
  <si>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</si>
  <si>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</si>
  <si>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</si>
  <si>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</si>
  <si>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</si>
  <si>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</si>
  <si>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</si>
  <si>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</si>
  <si>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</si>
  <si>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</si>
  <si>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</si>
  <si>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</si>
  <si>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</si>
  <si>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</si>
  <si>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</si>
  <si>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</si>
  <si>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 xml:space="preserve">"О  бюджете Отрадовского сельского поселения 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</si>
  <si>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</si>
  <si>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</si>
  <si>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</si>
  <si>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</si>
  <si>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</si>
  <si>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</si>
  <si>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к  решению Собрания депутатов</t>
  </si>
  <si>
    <t xml:space="preserve">от 27 декабря 2022г.  № 34  </t>
  </si>
  <si>
    <t>99.9.00.85050</t>
  </si>
  <si>
    <t>Иные межбюджетные трансферты, перечисляемые из бюджета поселения в бюджет муниципального района и направляемые на финансирование расходов по переданным полномочиям по оказанию ритуальных услуг (Межбюджетные трансферты)</t>
  </si>
  <si>
    <t xml:space="preserve"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</si>
</sst>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2"/>
  <sheetViews>
    <sheetView showGridLines="0" tabSelected="1" workbookViewId="0">
      <selection activeCell="AS21" sqref="AS2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139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145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146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138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141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142</v>
      </c>
    </row>
    <row r="8" spans="1:49" ht="15" customHeight="1"/>
    <row r="9" spans="1:49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</row>
    <row r="10" spans="1:49" ht="48.75" customHeight="1">
      <c r="A10" s="32" t="s">
        <v>137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5" t="s">
        <v>5</v>
      </c>
      <c r="B12" s="34" t="s">
        <v>6</v>
      </c>
      <c r="C12" s="34" t="s">
        <v>7</v>
      </c>
      <c r="D12" s="34" t="s">
        <v>8</v>
      </c>
      <c r="E12" s="34" t="s">
        <v>9</v>
      </c>
      <c r="F12" s="34" t="s">
        <v>9</v>
      </c>
      <c r="G12" s="34" t="s">
        <v>9</v>
      </c>
      <c r="H12" s="34" t="s">
        <v>9</v>
      </c>
      <c r="I12" s="34" t="s">
        <v>9</v>
      </c>
      <c r="J12" s="34" t="s">
        <v>9</v>
      </c>
      <c r="K12" s="34" t="s">
        <v>9</v>
      </c>
      <c r="L12" s="34" t="s">
        <v>9</v>
      </c>
      <c r="M12" s="34" t="s">
        <v>9</v>
      </c>
      <c r="N12" s="34" t="s">
        <v>9</v>
      </c>
      <c r="O12" s="34" t="s">
        <v>9</v>
      </c>
      <c r="P12" s="34" t="s">
        <v>9</v>
      </c>
      <c r="Q12" s="34" t="s">
        <v>9</v>
      </c>
      <c r="R12" s="34" t="s">
        <v>9</v>
      </c>
      <c r="S12" s="34" t="s">
        <v>9</v>
      </c>
      <c r="T12" s="34" t="s">
        <v>10</v>
      </c>
      <c r="U12" s="34" t="s">
        <v>11</v>
      </c>
      <c r="V12" s="34" t="s">
        <v>12</v>
      </c>
      <c r="W12" s="34" t="s">
        <v>13</v>
      </c>
      <c r="X12" s="34" t="s">
        <v>14</v>
      </c>
      <c r="Y12" s="34" t="s">
        <v>15</v>
      </c>
      <c r="Z12" s="35" t="s">
        <v>5</v>
      </c>
      <c r="AA12" s="35" t="s">
        <v>0</v>
      </c>
      <c r="AB12" s="35" t="s">
        <v>1</v>
      </c>
      <c r="AC12" s="35" t="s">
        <v>2</v>
      </c>
      <c r="AD12" s="35" t="s">
        <v>3</v>
      </c>
      <c r="AE12" s="35" t="s">
        <v>0</v>
      </c>
      <c r="AF12" s="35" t="s">
        <v>1</v>
      </c>
      <c r="AG12" s="35" t="s">
        <v>2</v>
      </c>
      <c r="AH12" s="35" t="s">
        <v>3</v>
      </c>
      <c r="AI12" s="35" t="s">
        <v>4</v>
      </c>
      <c r="AJ12" s="35" t="s">
        <v>0</v>
      </c>
      <c r="AK12" s="35" t="s">
        <v>1</v>
      </c>
      <c r="AL12" s="35" t="s">
        <v>2</v>
      </c>
      <c r="AM12" s="35" t="s">
        <v>3</v>
      </c>
      <c r="AN12" s="35" t="s">
        <v>4</v>
      </c>
      <c r="AO12" s="35" t="s">
        <v>140</v>
      </c>
      <c r="AP12" s="35" t="s">
        <v>16</v>
      </c>
      <c r="AQ12" s="35" t="s">
        <v>17</v>
      </c>
      <c r="AR12" s="35" t="s">
        <v>18</v>
      </c>
      <c r="AS12" s="35" t="s">
        <v>143</v>
      </c>
      <c r="AT12" s="35" t="s">
        <v>19</v>
      </c>
      <c r="AU12" s="35" t="s">
        <v>20</v>
      </c>
      <c r="AV12" s="35" t="s">
        <v>21</v>
      </c>
      <c r="AW12" s="35" t="s">
        <v>5</v>
      </c>
    </row>
    <row r="13" spans="1:49" ht="15" customHeight="1">
      <c r="A13" s="35"/>
      <c r="B13" s="34" t="s">
        <v>6</v>
      </c>
      <c r="C13" s="34" t="s">
        <v>7</v>
      </c>
      <c r="D13" s="34" t="s">
        <v>8</v>
      </c>
      <c r="E13" s="34" t="s">
        <v>9</v>
      </c>
      <c r="F13" s="34" t="s">
        <v>9</v>
      </c>
      <c r="G13" s="34" t="s">
        <v>9</v>
      </c>
      <c r="H13" s="34" t="s">
        <v>9</v>
      </c>
      <c r="I13" s="34" t="s">
        <v>9</v>
      </c>
      <c r="J13" s="34" t="s">
        <v>9</v>
      </c>
      <c r="K13" s="34" t="s">
        <v>9</v>
      </c>
      <c r="L13" s="34" t="s">
        <v>9</v>
      </c>
      <c r="M13" s="34" t="s">
        <v>9</v>
      </c>
      <c r="N13" s="34" t="s">
        <v>9</v>
      </c>
      <c r="O13" s="34" t="s">
        <v>9</v>
      </c>
      <c r="P13" s="34" t="s">
        <v>9</v>
      </c>
      <c r="Q13" s="34" t="s">
        <v>9</v>
      </c>
      <c r="R13" s="34" t="s">
        <v>9</v>
      </c>
      <c r="S13" s="34" t="s">
        <v>9</v>
      </c>
      <c r="T13" s="34" t="s">
        <v>10</v>
      </c>
      <c r="U13" s="34" t="s">
        <v>11</v>
      </c>
      <c r="V13" s="34" t="s">
        <v>12</v>
      </c>
      <c r="W13" s="34" t="s">
        <v>13</v>
      </c>
      <c r="X13" s="34" t="s">
        <v>14</v>
      </c>
      <c r="Y13" s="34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 t="s">
        <v>0</v>
      </c>
      <c r="AP13" s="35" t="s">
        <v>1</v>
      </c>
      <c r="AQ13" s="35" t="s">
        <v>2</v>
      </c>
      <c r="AR13" s="35" t="s">
        <v>3</v>
      </c>
      <c r="AS13" s="35" t="s">
        <v>0</v>
      </c>
      <c r="AT13" s="35" t="s">
        <v>1</v>
      </c>
      <c r="AU13" s="35" t="s">
        <v>2</v>
      </c>
      <c r="AV13" s="35" t="s">
        <v>3</v>
      </c>
      <c r="AW13" s="35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7419.5999999999985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7168.8999999999987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129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710.2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114</v>
      </c>
      <c r="B25" s="26" t="s">
        <v>22</v>
      </c>
      <c r="C25" s="26" t="s">
        <v>24</v>
      </c>
      <c r="D25" s="26" t="s">
        <v>125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92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114</v>
      </c>
      <c r="B26" s="10" t="s">
        <v>22</v>
      </c>
      <c r="C26" s="10" t="s">
        <v>24</v>
      </c>
      <c r="D26" s="10" t="s">
        <v>125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130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148.69999999999999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115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121.9" customHeight="1">
      <c r="A34" s="9" t="s">
        <v>148</v>
      </c>
      <c r="B34" s="10" t="s">
        <v>22</v>
      </c>
      <c r="C34" s="10" t="s">
        <v>24</v>
      </c>
      <c r="D34" s="10" t="s">
        <v>47</v>
      </c>
      <c r="E34" s="10" t="s">
        <v>147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53.4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205.5" customHeight="1">
      <c r="A37" s="9" t="s">
        <v>65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284.5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205.5" customHeight="1">
      <c r="A38" s="9" t="s">
        <v>149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9.5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26.8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4" t="s">
        <v>22</v>
      </c>
      <c r="C40" s="24" t="s">
        <v>63</v>
      </c>
      <c r="D40" s="24" t="s">
        <v>96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6"/>
      <c r="W40" s="6"/>
      <c r="X40" s="6"/>
      <c r="Y40" s="6"/>
      <c r="Z40" s="5" t="s">
        <v>67</v>
      </c>
      <c r="AA40" s="7">
        <f>AA41</f>
        <v>11.8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116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132</v>
      </c>
      <c r="B42" s="24" t="s">
        <v>22</v>
      </c>
      <c r="C42" s="24" t="s">
        <v>63</v>
      </c>
      <c r="D42" s="24" t="s">
        <v>131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126</v>
      </c>
      <c r="B43" s="10" t="s">
        <v>22</v>
      </c>
      <c r="C43" s="10" t="s">
        <v>63</v>
      </c>
      <c r="D43" s="10" t="s">
        <v>131</v>
      </c>
      <c r="E43" s="10" t="s">
        <v>127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131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124</v>
      </c>
      <c r="B45" s="10" t="s">
        <v>22</v>
      </c>
      <c r="C45" s="10" t="s">
        <v>63</v>
      </c>
      <c r="D45" s="10" t="s">
        <v>131</v>
      </c>
      <c r="E45" s="10" t="s">
        <v>123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144</v>
      </c>
      <c r="B46" s="31" t="s">
        <v>22</v>
      </c>
      <c r="C46" s="31" t="s">
        <v>27</v>
      </c>
      <c r="D46" s="31" t="s">
        <v>25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6"/>
      <c r="W46" s="6"/>
      <c r="X46" s="6"/>
      <c r="Y46" s="6"/>
      <c r="Z46" s="5" t="s">
        <v>66</v>
      </c>
      <c r="AA46" s="7">
        <f>AA47</f>
        <v>30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30" customFormat="1" ht="69" customHeight="1">
      <c r="A47" s="5" t="s">
        <v>136</v>
      </c>
      <c r="B47" s="25" t="s">
        <v>22</v>
      </c>
      <c r="C47" s="25" t="s">
        <v>27</v>
      </c>
      <c r="D47" s="25" t="s">
        <v>134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6"/>
      <c r="W47" s="6"/>
      <c r="X47" s="6"/>
      <c r="Y47" s="6"/>
      <c r="Z47" s="5" t="s">
        <v>53</v>
      </c>
      <c r="AA47" s="7">
        <f>AA48</f>
        <v>30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135</v>
      </c>
      <c r="B48" s="10" t="s">
        <v>22</v>
      </c>
      <c r="C48" s="10" t="s">
        <v>27</v>
      </c>
      <c r="D48" s="10" t="s">
        <v>134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30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1255.5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SUM(AA51:AA56)</f>
        <v>1255.5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SUM(AO51:AO56)</f>
        <v>1304.5</v>
      </c>
      <c r="AP50" s="7"/>
      <c r="AQ50" s="7"/>
      <c r="AR50" s="7"/>
      <c r="AS50" s="7">
        <f>SUM(AS51:AS56)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73.85" customHeight="1">
      <c r="A52" s="9" t="s">
        <v>77</v>
      </c>
      <c r="B52" s="10" t="s">
        <v>22</v>
      </c>
      <c r="C52" s="10" t="s">
        <v>72</v>
      </c>
      <c r="D52" s="10" t="s">
        <v>63</v>
      </c>
      <c r="E52" s="10" t="s">
        <v>76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985.5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1019</v>
      </c>
      <c r="AP52" s="12"/>
      <c r="AQ52" s="12"/>
      <c r="AR52" s="12"/>
      <c r="AS52" s="12">
        <v>1053.7</v>
      </c>
      <c r="AT52" s="12"/>
      <c r="AU52" s="12"/>
      <c r="AV52" s="12"/>
      <c r="AW52" s="9" t="s">
        <v>77</v>
      </c>
    </row>
    <row r="53" spans="1:49" ht="158.1" customHeight="1">
      <c r="A53" s="14" t="s">
        <v>79</v>
      </c>
      <c r="B53" s="10" t="s">
        <v>22</v>
      </c>
      <c r="C53" s="10" t="s">
        <v>72</v>
      </c>
      <c r="D53" s="10" t="s">
        <v>63</v>
      </c>
      <c r="E53" s="10" t="s">
        <v>78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14" t="s">
        <v>79</v>
      </c>
      <c r="AA53" s="12">
        <v>20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20</v>
      </c>
      <c r="AP53" s="12"/>
      <c r="AQ53" s="12"/>
      <c r="AR53" s="12"/>
      <c r="AS53" s="12">
        <v>20</v>
      </c>
      <c r="AT53" s="12"/>
      <c r="AU53" s="12"/>
      <c r="AV53" s="12"/>
      <c r="AW53" s="14" t="s">
        <v>79</v>
      </c>
    </row>
    <row r="54" spans="1:49" ht="125.25" customHeight="1">
      <c r="A54" s="19" t="s">
        <v>117</v>
      </c>
      <c r="B54" s="10" t="s">
        <v>22</v>
      </c>
      <c r="C54" s="10" t="s">
        <v>72</v>
      </c>
      <c r="D54" s="10" t="s">
        <v>63</v>
      </c>
      <c r="E54" s="10" t="s">
        <v>80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81</v>
      </c>
      <c r="AA54" s="12">
        <v>15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15</v>
      </c>
      <c r="AP54" s="12"/>
      <c r="AQ54" s="12"/>
      <c r="AR54" s="12"/>
      <c r="AS54" s="12">
        <v>15</v>
      </c>
      <c r="AT54" s="12"/>
      <c r="AU54" s="12"/>
      <c r="AV54" s="12"/>
      <c r="AW54" s="14" t="s">
        <v>81</v>
      </c>
    </row>
    <row r="55" spans="1:49" ht="158.1" customHeight="1">
      <c r="A55" s="9" t="s">
        <v>83</v>
      </c>
      <c r="B55" s="10" t="s">
        <v>22</v>
      </c>
      <c r="C55" s="10" t="s">
        <v>72</v>
      </c>
      <c r="D55" s="10" t="s">
        <v>63</v>
      </c>
      <c r="E55" s="10" t="s">
        <v>82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106</v>
      </c>
      <c r="U55" s="10"/>
      <c r="V55" s="11"/>
      <c r="W55" s="11"/>
      <c r="X55" s="11"/>
      <c r="Y55" s="11"/>
      <c r="Z55" s="9" t="s">
        <v>83</v>
      </c>
      <c r="AA55" s="12">
        <v>21.2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21.2</v>
      </c>
      <c r="AP55" s="12"/>
      <c r="AQ55" s="12"/>
      <c r="AR55" s="12"/>
      <c r="AS55" s="12">
        <v>21.2</v>
      </c>
      <c r="AT55" s="12"/>
      <c r="AU55" s="12"/>
      <c r="AV55" s="12"/>
      <c r="AW55" s="9" t="s">
        <v>83</v>
      </c>
    </row>
    <row r="56" spans="1:49" ht="189.75" customHeight="1">
      <c r="A56" s="9" t="s">
        <v>85</v>
      </c>
      <c r="B56" s="10" t="s">
        <v>22</v>
      </c>
      <c r="C56" s="10" t="s">
        <v>72</v>
      </c>
      <c r="D56" s="10" t="s">
        <v>63</v>
      </c>
      <c r="E56" s="10" t="s">
        <v>84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9" t="s">
        <v>85</v>
      </c>
      <c r="AA56" s="12">
        <v>192.6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208.1</v>
      </c>
      <c r="AP56" s="12"/>
      <c r="AQ56" s="12"/>
      <c r="AR56" s="12"/>
      <c r="AS56" s="12">
        <v>271.89999999999998</v>
      </c>
      <c r="AT56" s="12"/>
      <c r="AU56" s="12"/>
      <c r="AV56" s="12"/>
      <c r="AW56" s="9" t="s">
        <v>85</v>
      </c>
    </row>
    <row r="57" spans="1:49" ht="20.45" customHeight="1">
      <c r="A57" s="5" t="s">
        <v>86</v>
      </c>
      <c r="B57" s="4" t="s">
        <v>22</v>
      </c>
      <c r="C57" s="4" t="s">
        <v>41</v>
      </c>
      <c r="D57" s="4" t="s">
        <v>25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5" t="s">
        <v>86</v>
      </c>
      <c r="AA57" s="7">
        <f>AA58</f>
        <v>25</v>
      </c>
      <c r="AB57" s="7"/>
      <c r="AC57" s="7"/>
      <c r="AD57" s="7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7">
        <f>AO58</f>
        <v>0</v>
      </c>
      <c r="AP57" s="7"/>
      <c r="AQ57" s="7"/>
      <c r="AR57" s="7"/>
      <c r="AS57" s="7">
        <f>AS58</f>
        <v>0</v>
      </c>
      <c r="AT57" s="7"/>
      <c r="AU57" s="7"/>
      <c r="AV57" s="7"/>
      <c r="AW57" s="5" t="s">
        <v>86</v>
      </c>
    </row>
    <row r="58" spans="1:49" ht="47.45" customHeight="1">
      <c r="A58" s="5" t="s">
        <v>87</v>
      </c>
      <c r="B58" s="4" t="s">
        <v>22</v>
      </c>
      <c r="C58" s="4" t="s">
        <v>41</v>
      </c>
      <c r="D58" s="4" t="s">
        <v>72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87</v>
      </c>
      <c r="AA58" s="7">
        <f>AA59</f>
        <v>25</v>
      </c>
      <c r="AB58" s="7"/>
      <c r="AC58" s="7"/>
      <c r="AD58" s="7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7">
        <f>AO59</f>
        <v>0</v>
      </c>
      <c r="AP58" s="7"/>
      <c r="AQ58" s="7"/>
      <c r="AR58" s="7"/>
      <c r="AS58" s="7">
        <f>AS59</f>
        <v>0</v>
      </c>
      <c r="AT58" s="7"/>
      <c r="AU58" s="7"/>
      <c r="AV58" s="7"/>
      <c r="AW58" s="5" t="s">
        <v>87</v>
      </c>
    </row>
    <row r="59" spans="1:49" ht="211.5" customHeight="1">
      <c r="A59" s="21" t="s">
        <v>118</v>
      </c>
      <c r="B59" s="10" t="s">
        <v>22</v>
      </c>
      <c r="C59" s="10" t="s">
        <v>41</v>
      </c>
      <c r="D59" s="10" t="s">
        <v>72</v>
      </c>
      <c r="E59" s="10" t="s">
        <v>88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106</v>
      </c>
      <c r="U59" s="10"/>
      <c r="V59" s="11"/>
      <c r="W59" s="11"/>
      <c r="X59" s="11"/>
      <c r="Y59" s="11"/>
      <c r="Z59" s="14" t="s">
        <v>89</v>
      </c>
      <c r="AA59" s="12">
        <v>25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14" t="s">
        <v>89</v>
      </c>
    </row>
    <row r="60" spans="1:49" ht="15.75" customHeight="1">
      <c r="A60" s="5" t="s">
        <v>90</v>
      </c>
      <c r="B60" s="4" t="s">
        <v>22</v>
      </c>
      <c r="C60" s="4" t="s">
        <v>91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90</v>
      </c>
      <c r="AA60" s="7">
        <f>AA61</f>
        <v>3490.8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2642</v>
      </c>
      <c r="AP60" s="7"/>
      <c r="AQ60" s="7"/>
      <c r="AR60" s="7"/>
      <c r="AS60" s="7">
        <f>AS61</f>
        <v>2088.6999999999998</v>
      </c>
      <c r="AT60" s="7"/>
      <c r="AU60" s="7"/>
      <c r="AV60" s="7"/>
      <c r="AW60" s="5" t="s">
        <v>90</v>
      </c>
    </row>
    <row r="61" spans="1:49" ht="15.75" customHeight="1">
      <c r="A61" s="5" t="s">
        <v>92</v>
      </c>
      <c r="B61" s="4" t="s">
        <v>22</v>
      </c>
      <c r="C61" s="4" t="s">
        <v>91</v>
      </c>
      <c r="D61" s="4" t="s">
        <v>24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92</v>
      </c>
      <c r="AA61" s="7">
        <f>AA62</f>
        <v>3490.8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2642</v>
      </c>
      <c r="AP61" s="7"/>
      <c r="AQ61" s="7"/>
      <c r="AR61" s="7"/>
      <c r="AS61" s="7">
        <f>AS62</f>
        <v>2088.6999999999998</v>
      </c>
      <c r="AT61" s="7"/>
      <c r="AU61" s="7"/>
      <c r="AV61" s="7"/>
      <c r="AW61" s="5" t="s">
        <v>92</v>
      </c>
    </row>
    <row r="62" spans="1:49" ht="189.75" customHeight="1">
      <c r="A62" s="9" t="s">
        <v>94</v>
      </c>
      <c r="B62" s="10" t="s">
        <v>22</v>
      </c>
      <c r="C62" s="10" t="s">
        <v>91</v>
      </c>
      <c r="D62" s="10" t="s">
        <v>24</v>
      </c>
      <c r="E62" s="10" t="s">
        <v>93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128</v>
      </c>
      <c r="U62" s="10"/>
      <c r="V62" s="11"/>
      <c r="W62" s="11"/>
      <c r="X62" s="11"/>
      <c r="Y62" s="11"/>
      <c r="Z62" s="9" t="s">
        <v>94</v>
      </c>
      <c r="AA62" s="12">
        <v>3490.8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2642</v>
      </c>
      <c r="AP62" s="12"/>
      <c r="AQ62" s="12"/>
      <c r="AR62" s="12"/>
      <c r="AS62" s="12">
        <v>2088.6999999999998</v>
      </c>
      <c r="AT62" s="12"/>
      <c r="AU62" s="12"/>
      <c r="AV62" s="12"/>
      <c r="AW62" s="9" t="s">
        <v>94</v>
      </c>
    </row>
    <row r="63" spans="1:49" ht="15.75" customHeight="1">
      <c r="A63" s="5" t="s">
        <v>95</v>
      </c>
      <c r="B63" s="4" t="s">
        <v>22</v>
      </c>
      <c r="C63" s="4" t="s">
        <v>96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95</v>
      </c>
      <c r="AA63" s="7">
        <f>AA64</f>
        <v>297.60000000000002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297.60000000000002</v>
      </c>
      <c r="AP63" s="7"/>
      <c r="AQ63" s="7"/>
      <c r="AR63" s="7"/>
      <c r="AS63" s="7">
        <f>AS64</f>
        <v>297.60000000000002</v>
      </c>
      <c r="AT63" s="7"/>
      <c r="AU63" s="7"/>
      <c r="AV63" s="7"/>
      <c r="AW63" s="5" t="s">
        <v>95</v>
      </c>
    </row>
    <row r="64" spans="1:49" ht="15.75" customHeight="1">
      <c r="A64" s="5" t="s">
        <v>97</v>
      </c>
      <c r="B64" s="4" t="s">
        <v>22</v>
      </c>
      <c r="C64" s="4" t="s">
        <v>96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97</v>
      </c>
      <c r="AA64" s="7">
        <f>AA65</f>
        <v>297.60000000000002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297.60000000000002</v>
      </c>
      <c r="AP64" s="7"/>
      <c r="AQ64" s="7"/>
      <c r="AR64" s="7"/>
      <c r="AS64" s="7">
        <f>AS65</f>
        <v>297.60000000000002</v>
      </c>
      <c r="AT64" s="7"/>
      <c r="AU64" s="7"/>
      <c r="AV64" s="7"/>
      <c r="AW64" s="5" t="s">
        <v>97</v>
      </c>
    </row>
    <row r="65" spans="1:49" ht="332.1" customHeight="1">
      <c r="A65" s="9" t="s">
        <v>133</v>
      </c>
      <c r="B65" s="10" t="s">
        <v>22</v>
      </c>
      <c r="C65" s="10" t="s">
        <v>96</v>
      </c>
      <c r="D65" s="10" t="s">
        <v>24</v>
      </c>
      <c r="E65" s="10" t="s">
        <v>98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119</v>
      </c>
      <c r="U65" s="10"/>
      <c r="V65" s="11"/>
      <c r="W65" s="11"/>
      <c r="X65" s="11"/>
      <c r="Y65" s="11"/>
      <c r="Z65" s="9" t="s">
        <v>99</v>
      </c>
      <c r="AA65" s="12">
        <v>297.60000000000002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297.60000000000002</v>
      </c>
      <c r="AP65" s="12"/>
      <c r="AQ65" s="12"/>
      <c r="AR65" s="12"/>
      <c r="AS65" s="12">
        <v>297.60000000000002</v>
      </c>
      <c r="AT65" s="12"/>
      <c r="AU65" s="12"/>
      <c r="AV65" s="12"/>
      <c r="AW65" s="9" t="s">
        <v>99</v>
      </c>
    </row>
    <row r="66" spans="1:49" ht="15.75" customHeight="1">
      <c r="A66" s="5" t="s">
        <v>100</v>
      </c>
      <c r="B66" s="4" t="s">
        <v>22</v>
      </c>
      <c r="C66" s="4" t="s">
        <v>43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100</v>
      </c>
      <c r="AA66" s="7">
        <f>AA67</f>
        <v>5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4</v>
      </c>
      <c r="AP66" s="7"/>
      <c r="AQ66" s="7"/>
      <c r="AR66" s="7"/>
      <c r="AS66" s="7">
        <f>AS67</f>
        <v>4</v>
      </c>
      <c r="AT66" s="7"/>
      <c r="AU66" s="7"/>
      <c r="AV66" s="7"/>
      <c r="AW66" s="5" t="s">
        <v>100</v>
      </c>
    </row>
    <row r="67" spans="1:49" ht="15.75" customHeight="1">
      <c r="A67" s="5" t="s">
        <v>101</v>
      </c>
      <c r="B67" s="4" t="s">
        <v>22</v>
      </c>
      <c r="C67" s="4" t="s">
        <v>43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101</v>
      </c>
      <c r="AA67" s="7">
        <f>AA68</f>
        <v>5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4</v>
      </c>
      <c r="AP67" s="7"/>
      <c r="AQ67" s="7"/>
      <c r="AR67" s="7"/>
      <c r="AS67" s="7">
        <f>AS68</f>
        <v>4</v>
      </c>
      <c r="AT67" s="7"/>
      <c r="AU67" s="7"/>
      <c r="AV67" s="7"/>
      <c r="AW67" s="5" t="s">
        <v>101</v>
      </c>
    </row>
    <row r="68" spans="1:49" ht="173.85" customHeight="1">
      <c r="A68" s="9" t="s">
        <v>103</v>
      </c>
      <c r="B68" s="10" t="s">
        <v>22</v>
      </c>
      <c r="C68" s="10" t="s">
        <v>43</v>
      </c>
      <c r="D68" s="10" t="s">
        <v>24</v>
      </c>
      <c r="E68" s="10" t="s">
        <v>102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106</v>
      </c>
      <c r="U68" s="10"/>
      <c r="V68" s="11"/>
      <c r="W68" s="11"/>
      <c r="X68" s="11"/>
      <c r="Y68" s="11"/>
      <c r="Z68" s="9" t="s">
        <v>103</v>
      </c>
      <c r="AA68" s="12">
        <v>5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4</v>
      </c>
      <c r="AP68" s="12"/>
      <c r="AQ68" s="12"/>
      <c r="AR68" s="12"/>
      <c r="AS68" s="12">
        <v>4</v>
      </c>
      <c r="AT68" s="12"/>
      <c r="AU68" s="12"/>
      <c r="AV68" s="12"/>
      <c r="AW68" s="9" t="s">
        <v>103</v>
      </c>
    </row>
    <row r="69" spans="1:49" ht="15.75" customHeight="1">
      <c r="A69" s="15" t="s">
        <v>104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15" t="s">
        <v>104</v>
      </c>
      <c r="AA69" s="7">
        <f>AA15+AA35+AA39+AA49+AA57+AA60+AA63+AA66+AA47</f>
        <v>12844.299999999997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AO15+AO35+AO39+AO49+AO57+AO60+AO63+AO66</f>
        <v>12013.3</v>
      </c>
      <c r="AP69" s="7"/>
      <c r="AQ69" s="7"/>
      <c r="AR69" s="7"/>
      <c r="AS69" s="7">
        <f>AS15+AS35+AS39+AS49+AS57+AS60+AS63+AS66+AS46</f>
        <v>11989.800000000001</v>
      </c>
      <c r="AT69" s="7"/>
      <c r="AU69" s="7"/>
      <c r="AV69" s="7"/>
      <c r="AW69" s="15" t="s">
        <v>104</v>
      </c>
    </row>
    <row r="70" spans="1:49" ht="15"/>
    <row r="71" spans="1:49" ht="11.25" customHeight="1">
      <c r="A71" s="23" t="s">
        <v>120</v>
      </c>
      <c r="B71" s="23"/>
      <c r="C71" s="23"/>
    </row>
    <row r="72" spans="1:49" ht="12.75" customHeight="1">
      <c r="A72" s="23" t="s">
        <v>121</v>
      </c>
      <c r="B72" s="23"/>
      <c r="C72" s="23" t="s">
        <v>122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2022-11-15T05:44:52Z</cp:lastPrinted>
  <dcterms:created xsi:type="dcterms:W3CDTF">2019-11-03T16:24:43Z</dcterms:created>
  <dcterms:modified xsi:type="dcterms:W3CDTF">2023-01-12T06:15:14Z</dcterms:modified>
</cp:coreProperties>
</file>